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arches\MARCHES 2026\Services\26 008_Entretien des toitures, gouttiere et cheneaux\0- DOCUMENTS DE TRAVAIL\DCE V4_25062026\"/>
    </mc:Choice>
  </mc:AlternateContent>
  <xr:revisionPtr revIDLastSave="0" documentId="13_ncr:1_{46D872BC-E210-4F5E-B4B8-516D522ACE03}" xr6:coauthVersionLast="47" xr6:coauthVersionMax="47" xr10:uidLastSave="{00000000-0000-0000-0000-000000000000}"/>
  <bookViews>
    <workbookView xWindow="-120" yWindow="-120" windowWidth="29040" windowHeight="17520" xr2:uid="{FEFBA788-BB02-495B-A66B-605C96343D42}"/>
  </bookViews>
  <sheets>
    <sheet name="26 008_CCTP_annexe1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2" l="1"/>
  <c r="D34" i="12" l="1"/>
  <c r="G33" i="12"/>
  <c r="E33" i="12"/>
  <c r="D32" i="12" s="1"/>
  <c r="D30" i="12"/>
  <c r="F29" i="12"/>
  <c r="I29" i="12"/>
  <c r="D28" i="12" s="1"/>
  <c r="K27" i="12"/>
  <c r="D26" i="12" s="1"/>
  <c r="F23" i="12"/>
  <c r="D22" i="12" s="1"/>
  <c r="G17" i="12"/>
  <c r="E17" i="12"/>
  <c r="D16" i="12" s="1"/>
  <c r="F15" i="12"/>
  <c r="D14" i="12" s="1"/>
  <c r="F13" i="12"/>
  <c r="E13" i="12"/>
  <c r="H21" i="12"/>
  <c r="E21" i="12"/>
  <c r="H19" i="12"/>
  <c r="D46" i="12"/>
  <c r="D44" i="12"/>
  <c r="D42" i="12"/>
  <c r="D38" i="12"/>
  <c r="D36" i="12"/>
  <c r="D10" i="12"/>
  <c r="D6" i="12"/>
  <c r="D12" i="12" l="1"/>
  <c r="D48" i="12" s="1"/>
</calcChain>
</file>

<file path=xl/sharedStrings.xml><?xml version="1.0" encoding="utf-8"?>
<sst xmlns="http://schemas.openxmlformats.org/spreadsheetml/2006/main" count="174" uniqueCount="118">
  <si>
    <t>m²</t>
  </si>
  <si>
    <t>A</t>
  </si>
  <si>
    <t>B</t>
  </si>
  <si>
    <t>C</t>
  </si>
  <si>
    <t>D</t>
  </si>
  <si>
    <t>E</t>
  </si>
  <si>
    <t>F</t>
  </si>
  <si>
    <t>Local technique</t>
  </si>
  <si>
    <t>STRASBOURG</t>
  </si>
  <si>
    <t xml:space="preserve">14 route de la Wantzenau </t>
  </si>
  <si>
    <t>Pavillon 1 - A</t>
  </si>
  <si>
    <t>Pavillon 1 - B</t>
  </si>
  <si>
    <t>Pavillon 1 - C</t>
  </si>
  <si>
    <t>Pavillon 1 - D</t>
  </si>
  <si>
    <t>Pavillon 1 - E</t>
  </si>
  <si>
    <t>Pavillon 2 - A</t>
  </si>
  <si>
    <t>Pavillon 2 - B</t>
  </si>
  <si>
    <t>Pavillon 2 - C</t>
  </si>
  <si>
    <t>Pavillon 2 - D</t>
  </si>
  <si>
    <t>Pavillon 2 - E</t>
  </si>
  <si>
    <t>Pavillon 3 - A</t>
  </si>
  <si>
    <t>Pavillon 3 - B</t>
  </si>
  <si>
    <t>Pavillon 3 - C</t>
  </si>
  <si>
    <t>Pavillon 3 - D</t>
  </si>
  <si>
    <t>8-10 rue de Palerme</t>
  </si>
  <si>
    <t>4 rue du Vieil Armand</t>
  </si>
  <si>
    <t>A1</t>
  </si>
  <si>
    <t>A2</t>
  </si>
  <si>
    <t>C1</t>
  </si>
  <si>
    <t>C2</t>
  </si>
  <si>
    <t>C3</t>
  </si>
  <si>
    <t>2 rue du Vieil Armand</t>
  </si>
  <si>
    <t xml:space="preserve"> 13 rue de la Somme</t>
  </si>
  <si>
    <t>ILLKIRCH</t>
  </si>
  <si>
    <t>78 route du Rhin</t>
  </si>
  <si>
    <t>G</t>
  </si>
  <si>
    <t>76 route du Rhin</t>
  </si>
  <si>
    <t xml:space="preserve">Restaurant universitaire Illkirch </t>
  </si>
  <si>
    <t xml:space="preserve"> 58 rue Schott</t>
  </si>
  <si>
    <t xml:space="preserve"> 32 Boulevard de la  victoire</t>
  </si>
  <si>
    <t xml:space="preserve">Restaurant universitaire de l'Esplanade </t>
  </si>
  <si>
    <t xml:space="preserve"> 23 rue du Loess</t>
  </si>
  <si>
    <t>Restaurant universitaire Cronenbourg</t>
  </si>
  <si>
    <t>SCHILTIGHEIM</t>
  </si>
  <si>
    <t xml:space="preserve"> 5 rue Saint-Charles </t>
  </si>
  <si>
    <t>Surface (m²)</t>
  </si>
  <si>
    <t>Surface totale :</t>
  </si>
  <si>
    <t>Site / Adresse</t>
  </si>
  <si>
    <t>F /dalle sur plots</t>
  </si>
  <si>
    <t>8 Rue Jean Henri Schnitzler</t>
  </si>
  <si>
    <t>130 Avenue du Rhin</t>
  </si>
  <si>
    <t>Cité GALLIA</t>
  </si>
  <si>
    <t>Cité PAUL APPELL</t>
  </si>
  <si>
    <t>Cité ROBERTSAU</t>
  </si>
  <si>
    <t>Résidence LES FLAMBOYANTS</t>
  </si>
  <si>
    <t>Résidence LES AGAPANTHES</t>
  </si>
  <si>
    <t>Résidence LES HELIOTROPES</t>
  </si>
  <si>
    <t>1 Boulevard de la Victoire</t>
  </si>
  <si>
    <t>22 Route du Rhin</t>
  </si>
  <si>
    <t>Restaurant universitaire Paul Appell</t>
  </si>
  <si>
    <t>23 rue du Jura</t>
  </si>
  <si>
    <t>Local Poubelle</t>
  </si>
  <si>
    <t>SAS Entrée</t>
  </si>
  <si>
    <t>Appart fonction</t>
  </si>
  <si>
    <t>9 Puits de lumière</t>
  </si>
  <si>
    <t>Toiture haute</t>
  </si>
  <si>
    <t>Résidence LE BRUCKHOF</t>
  </si>
  <si>
    <t>Résidence LES CATTLEYAS</t>
  </si>
  <si>
    <t>Résidence LES ALTERNANTS</t>
  </si>
  <si>
    <t>Résidence LA SOMME</t>
  </si>
  <si>
    <t>Résidence LES HOUBLONNIERES</t>
  </si>
  <si>
    <t>Toitures terrasses gravillonnées</t>
  </si>
  <si>
    <t>PVC</t>
  </si>
  <si>
    <t>Toitures terrasses autoprotégée</t>
  </si>
  <si>
    <t>Ardoise non compris</t>
  </si>
  <si>
    <t>B1</t>
  </si>
  <si>
    <t>B2</t>
  </si>
  <si>
    <t>Entrée</t>
  </si>
  <si>
    <t>Vegétalisé</t>
  </si>
  <si>
    <t>Studio cours</t>
  </si>
  <si>
    <t>A (lgt fonction)</t>
  </si>
  <si>
    <t>E (lgt fonction)</t>
  </si>
  <si>
    <t>F (lgt fonction)</t>
  </si>
  <si>
    <t>NC, Autre</t>
  </si>
  <si>
    <t>A /dalle sur plots</t>
  </si>
  <si>
    <t>A (admin)</t>
  </si>
  <si>
    <t>E /dalle sur plots</t>
  </si>
  <si>
    <t>Vie Etudiante</t>
  </si>
  <si>
    <t>PEGE</t>
  </si>
  <si>
    <t>A2 à A5</t>
  </si>
  <si>
    <t>A1 - A2</t>
  </si>
  <si>
    <t>C1 - C2</t>
  </si>
  <si>
    <t>19 rue du Jura</t>
  </si>
  <si>
    <t>Salle La Pokop</t>
  </si>
  <si>
    <t>B - C</t>
  </si>
  <si>
    <t>tole zinc</t>
  </si>
  <si>
    <t>A2-A3</t>
  </si>
  <si>
    <t>A4</t>
  </si>
  <si>
    <t>A5</t>
  </si>
  <si>
    <t>Cité Alfred WEISS I</t>
  </si>
  <si>
    <t>Cité Alfred WEISS II</t>
  </si>
  <si>
    <t>7 quai du Bruckhof</t>
  </si>
  <si>
    <t>D1</t>
  </si>
  <si>
    <t>D2</t>
  </si>
  <si>
    <t>A1 - A3</t>
  </si>
  <si>
    <t>B1-B2</t>
  </si>
  <si>
    <t>B3</t>
  </si>
  <si>
    <t>C (Auvent)</t>
  </si>
  <si>
    <t>A3 SAS Entrée</t>
  </si>
  <si>
    <t>A4 Local Vélo</t>
  </si>
  <si>
    <t>Local vélo</t>
  </si>
  <si>
    <t>H</t>
  </si>
  <si>
    <r>
      <t>D</t>
    </r>
    <r>
      <rPr>
        <sz val="10"/>
        <color theme="1"/>
        <rFont val="Calibri"/>
        <family val="2"/>
        <scheme val="minor"/>
      </rPr>
      <t xml:space="preserve"> /dalle sur plots</t>
    </r>
  </si>
  <si>
    <r>
      <t xml:space="preserve">E </t>
    </r>
    <r>
      <rPr>
        <sz val="10"/>
        <color theme="1"/>
        <rFont val="Calibri"/>
        <family val="2"/>
        <scheme val="minor"/>
      </rPr>
      <t>/dalle sur plots</t>
    </r>
  </si>
  <si>
    <t>E - F</t>
  </si>
  <si>
    <t xml:space="preserve"> rue de la Somme</t>
  </si>
  <si>
    <t>Accord-cadre n°26 008 - CCTP - Annexe 1</t>
  </si>
  <si>
    <t>Lot n°1 : Liste des sites du 67 et surface par toiture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</si>
</sst>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18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u/>
      <sz val="10"/>
      <name val="Times New Roman"/>
      <family val="1"/>
    </font>
    <font>
      <b/>
      <u/>
      <sz val="1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gradientFill>
        <stop position="0">
          <color theme="5" tint="0.40000610370189521"/>
        </stop>
        <stop position="1">
          <color theme="6" tint="0.40000610370189521"/>
        </stop>
      </gradientFill>
    </fill>
  </fills>
  <borders count="35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/>
    <xf numFmtId="164" fontId="2" fillId="0" borderId="0" applyNumberFormat="0" applyFill="0" applyBorder="0" applyAlignment="0"/>
    <xf numFmtId="164" fontId="3" fillId="0" borderId="0" applyNumberFormat="0" applyFill="0" applyBorder="0" applyAlignment="0"/>
    <xf numFmtId="164" fontId="4" fillId="0" borderId="0" applyNumberFormat="0" applyFill="0" applyBorder="0" applyAlignment="0"/>
    <xf numFmtId="164" fontId="5" fillId="0" borderId="0" applyNumberFormat="0" applyFill="0" applyBorder="0" applyAlignment="0"/>
    <xf numFmtId="0" fontId="6" fillId="2" borderId="1" applyNumberFormat="0" applyFill="0" applyBorder="0" applyAlignment="0">
      <alignment vertical="center"/>
    </xf>
  </cellStyleXfs>
  <cellXfs count="141">
    <xf numFmtId="0" fontId="0" fillId="0" borderId="0" xfId="0"/>
    <xf numFmtId="0" fontId="0" fillId="0" borderId="0" xfId="0" applyAlignment="1">
      <alignment horizontal="center"/>
    </xf>
    <xf numFmtId="0" fontId="11" fillId="0" borderId="0" xfId="0" applyFont="1"/>
    <xf numFmtId="0" fontId="0" fillId="0" borderId="3" xfId="0" applyBorder="1"/>
    <xf numFmtId="0" fontId="11" fillId="0" borderId="0" xfId="0" applyFont="1" applyAlignment="1">
      <alignment horizontal="center"/>
    </xf>
    <xf numFmtId="3" fontId="10" fillId="0" borderId="4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11" fillId="0" borderId="6" xfId="0" applyFont="1" applyBorder="1"/>
    <xf numFmtId="0" fontId="11" fillId="0" borderId="2" xfId="0" applyFont="1" applyBorder="1"/>
    <xf numFmtId="0" fontId="11" fillId="3" borderId="2" xfId="0" applyFont="1" applyFill="1" applyBorder="1"/>
    <xf numFmtId="0" fontId="0" fillId="0" borderId="7" xfId="0" applyBorder="1"/>
    <xf numFmtId="0" fontId="9" fillId="0" borderId="8" xfId="0" applyFont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2" fillId="0" borderId="0" xfId="0" applyFont="1" applyAlignment="1">
      <alignment horizontal="left" indent="2"/>
    </xf>
    <xf numFmtId="0" fontId="12" fillId="0" borderId="0" xfId="0" applyFont="1"/>
    <xf numFmtId="0" fontId="12" fillId="0" borderId="16" xfId="0" applyFont="1" applyBorder="1" applyAlignment="1">
      <alignment horizontal="left" indent="2"/>
    </xf>
    <xf numFmtId="0" fontId="12" fillId="0" borderId="16" xfId="0" applyFont="1" applyBorder="1"/>
    <xf numFmtId="0" fontId="12" fillId="0" borderId="6" xfId="0" applyFont="1" applyBorder="1"/>
    <xf numFmtId="0" fontId="12" fillId="0" borderId="3" xfId="0" applyFont="1" applyBorder="1"/>
    <xf numFmtId="0" fontId="12" fillId="0" borderId="5" xfId="0" applyFont="1" applyBorder="1" applyAlignment="1">
      <alignment horizontal="left" indent="2"/>
    </xf>
    <xf numFmtId="0" fontId="0" fillId="0" borderId="1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left" indent="2"/>
    </xf>
    <xf numFmtId="0" fontId="12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2" fillId="4" borderId="19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12" fillId="6" borderId="13" xfId="0" applyFont="1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2" fillId="4" borderId="30" xfId="0" applyFont="1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0" fillId="6" borderId="22" xfId="0" applyFill="1" applyBorder="1" applyAlignment="1">
      <alignment horizontal="center" vertical="center"/>
    </xf>
    <xf numFmtId="3" fontId="0" fillId="4" borderId="11" xfId="0" applyNumberForma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5" borderId="11" xfId="0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7" borderId="31" xfId="0" applyFont="1" applyFill="1" applyBorder="1" applyAlignment="1">
      <alignment horizontal="center"/>
    </xf>
    <xf numFmtId="0" fontId="0" fillId="7" borderId="7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2" fillId="5" borderId="22" xfId="0" applyFont="1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17" fillId="0" borderId="0" xfId="0" applyFont="1"/>
    <xf numFmtId="0" fontId="0" fillId="6" borderId="12" xfId="0" applyFill="1" applyBorder="1" applyAlignment="1">
      <alignment horizontal="center"/>
    </xf>
    <xf numFmtId="0" fontId="12" fillId="0" borderId="13" xfId="0" applyFont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/>
    </xf>
    <xf numFmtId="0" fontId="12" fillId="0" borderId="24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12" fillId="5" borderId="13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3" fontId="0" fillId="4" borderId="6" xfId="0" applyNumberFormat="1" applyFill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3" fontId="0" fillId="6" borderId="11" xfId="0" applyNumberFormat="1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6" borderId="27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11" fillId="0" borderId="18" xfId="0" applyFont="1" applyBorder="1"/>
    <xf numFmtId="0" fontId="13" fillId="0" borderId="2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7">
    <cellStyle name="Normal" xfId="0" builtinId="0"/>
    <cellStyle name="Normal 2" xfId="1" xr:uid="{5EF2E0E9-0FA6-4812-9EFF-2BC6EA1BD491}"/>
    <cellStyle name="Titre 1" xfId="2" xr:uid="{19F65A8E-00C7-459C-B65B-81BB533B7E36}"/>
    <cellStyle name="Titre 2" xfId="3" xr:uid="{421E11F6-2878-4209-9A26-600ED72B822F}"/>
    <cellStyle name="Titre 3" xfId="4" xr:uid="{B79173CF-EF30-48B6-92D3-77DBF168B06A}"/>
    <cellStyle name="Titre 4" xfId="5" xr:uid="{A93222A9-B2C5-4068-95C4-72603A4550CE}"/>
    <cellStyle name="Titre 5" xfId="6" xr:uid="{925117F9-AC4C-4D41-A821-12EA3F33A2D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85725</xdr:rowOff>
    </xdr:from>
    <xdr:to>
      <xdr:col>2</xdr:col>
      <xdr:colOff>304800</xdr:colOff>
      <xdr:row>3</xdr:row>
      <xdr:rowOff>238125</xdr:rowOff>
    </xdr:to>
    <xdr:pic>
      <xdr:nvPicPr>
        <xdr:cNvPr id="12341" name="Image 3">
          <a:extLst>
            <a:ext uri="{FF2B5EF4-FFF2-40B4-BE49-F238E27FC236}">
              <a16:creationId xmlns:a16="http://schemas.microsoft.com/office/drawing/2014/main" id="{DFBCB7FE-7E09-A298-D6FD-6CC5B621F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85725"/>
          <a:ext cx="11049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81C95-C7B8-4FA2-BEA5-90DC09027141}">
  <dimension ref="A1:O54"/>
  <sheetViews>
    <sheetView tabSelected="1" topLeftCell="B1" zoomScale="130" zoomScaleNormal="130" workbookViewId="0">
      <selection activeCell="B4" sqref="B4"/>
    </sheetView>
  </sheetViews>
  <sheetFormatPr baseColWidth="10" defaultRowHeight="15.75" x14ac:dyDescent="0.25"/>
  <cols>
    <col min="1" max="1" width="4.7109375" customWidth="1"/>
    <col min="2" max="2" width="14.7109375" customWidth="1"/>
    <col min="3" max="3" width="32.7109375" customWidth="1"/>
    <col min="4" max="4" width="12.7109375" style="4" customWidth="1"/>
    <col min="5" max="9" width="14.7109375" style="1" customWidth="1"/>
    <col min="10" max="10" width="15.7109375" style="1" customWidth="1"/>
    <col min="11" max="12" width="14.7109375" style="1" customWidth="1"/>
    <col min="13" max="13" width="4.7109375" style="1" customWidth="1"/>
    <col min="14" max="14" width="7.7109375" style="1" customWidth="1"/>
    <col min="15" max="15" width="8.85546875" customWidth="1"/>
  </cols>
  <sheetData>
    <row r="1" spans="1:15" ht="24.75" customHeight="1" x14ac:dyDescent="0.25"/>
    <row r="2" spans="1:15" ht="24.75" customHeight="1" x14ac:dyDescent="0.25">
      <c r="B2" s="133" t="s">
        <v>116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5" ht="24.75" customHeight="1" x14ac:dyDescent="0.25">
      <c r="B3" s="133" t="s">
        <v>117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5" ht="24.75" customHeight="1" thickBot="1" x14ac:dyDescent="0.3"/>
    <row r="5" spans="1:15" ht="19.5" customHeight="1" thickBot="1" x14ac:dyDescent="0.3">
      <c r="A5" s="3"/>
      <c r="B5" s="134" t="s">
        <v>47</v>
      </c>
      <c r="C5" s="135"/>
      <c r="D5" s="134" t="s">
        <v>45</v>
      </c>
      <c r="E5" s="136"/>
      <c r="F5" s="136"/>
      <c r="G5" s="136"/>
      <c r="H5" s="136"/>
      <c r="I5" s="136"/>
      <c r="J5" s="136"/>
      <c r="K5" s="136"/>
      <c r="L5" s="135"/>
    </row>
    <row r="6" spans="1:15" x14ac:dyDescent="0.25">
      <c r="A6" s="3"/>
      <c r="B6" s="8" t="s">
        <v>53</v>
      </c>
      <c r="D6" s="137">
        <f>SUM(E7:L9)</f>
        <v>4223</v>
      </c>
      <c r="E6" s="42" t="s">
        <v>10</v>
      </c>
      <c r="F6" s="43" t="s">
        <v>11</v>
      </c>
      <c r="G6" s="59" t="s">
        <v>12</v>
      </c>
      <c r="H6" s="59" t="s">
        <v>13</v>
      </c>
      <c r="I6" s="59" t="s">
        <v>14</v>
      </c>
      <c r="J6" s="43" t="s">
        <v>15</v>
      </c>
      <c r="K6" s="43" t="s">
        <v>16</v>
      </c>
      <c r="L6" s="12"/>
    </row>
    <row r="7" spans="1:15" ht="15" x14ac:dyDescent="0.25">
      <c r="A7" s="3"/>
      <c r="B7" s="26" t="s">
        <v>8</v>
      </c>
      <c r="C7" s="27" t="s">
        <v>9</v>
      </c>
      <c r="D7" s="138"/>
      <c r="E7" s="44">
        <v>465</v>
      </c>
      <c r="F7" s="45">
        <v>544</v>
      </c>
      <c r="G7" s="64">
        <v>195</v>
      </c>
      <c r="H7" s="64">
        <v>66</v>
      </c>
      <c r="I7" s="64">
        <v>168</v>
      </c>
      <c r="J7" s="45">
        <v>466</v>
      </c>
      <c r="K7" s="45">
        <v>544</v>
      </c>
      <c r="L7" s="13"/>
      <c r="M7"/>
      <c r="N7"/>
    </row>
    <row r="8" spans="1:15" x14ac:dyDescent="0.25">
      <c r="A8" s="3"/>
      <c r="C8" s="2"/>
      <c r="D8" s="138"/>
      <c r="E8" s="92" t="s">
        <v>17</v>
      </c>
      <c r="F8" s="14" t="s">
        <v>18</v>
      </c>
      <c r="G8" s="65" t="s">
        <v>19</v>
      </c>
      <c r="H8" s="46" t="s">
        <v>20</v>
      </c>
      <c r="I8" s="46" t="s">
        <v>21</v>
      </c>
      <c r="J8" s="65" t="s">
        <v>22</v>
      </c>
      <c r="K8" s="65" t="s">
        <v>23</v>
      </c>
      <c r="L8" s="67" t="s">
        <v>7</v>
      </c>
    </row>
    <row r="9" spans="1:15" ht="16.5" thickBot="1" x14ac:dyDescent="0.3">
      <c r="A9" s="3"/>
      <c r="C9" s="7"/>
      <c r="D9" s="139"/>
      <c r="E9" s="93">
        <v>163</v>
      </c>
      <c r="F9" s="15">
        <v>19</v>
      </c>
      <c r="G9" s="66">
        <v>131</v>
      </c>
      <c r="H9" s="47">
        <v>511</v>
      </c>
      <c r="I9" s="47">
        <v>460</v>
      </c>
      <c r="J9" s="66">
        <v>180</v>
      </c>
      <c r="K9" s="61">
        <v>268</v>
      </c>
      <c r="L9" s="53">
        <v>43</v>
      </c>
    </row>
    <row r="10" spans="1:15" s="1" customFormat="1" x14ac:dyDescent="0.25">
      <c r="A10" s="3"/>
      <c r="B10" s="8" t="s">
        <v>55</v>
      </c>
      <c r="C10"/>
      <c r="D10" s="138">
        <f>SUM(E11:L11)</f>
        <v>1708</v>
      </c>
      <c r="E10" s="48" t="s">
        <v>1</v>
      </c>
      <c r="F10" s="49" t="s">
        <v>2</v>
      </c>
      <c r="G10" s="49" t="s">
        <v>3</v>
      </c>
      <c r="H10" s="49" t="s">
        <v>4</v>
      </c>
      <c r="I10" s="50" t="s">
        <v>114</v>
      </c>
      <c r="J10" s="20"/>
      <c r="K10" s="20"/>
      <c r="L10" s="12"/>
      <c r="O10"/>
    </row>
    <row r="11" spans="1:15" s="1" customFormat="1" thickBot="1" x14ac:dyDescent="0.3">
      <c r="A11" s="3"/>
      <c r="B11" s="28" t="s">
        <v>8</v>
      </c>
      <c r="C11" s="29" t="s">
        <v>38</v>
      </c>
      <c r="D11" s="139"/>
      <c r="E11" s="51">
        <v>270</v>
      </c>
      <c r="F11" s="52">
        <v>409</v>
      </c>
      <c r="G11" s="52">
        <v>320</v>
      </c>
      <c r="H11" s="52">
        <v>280</v>
      </c>
      <c r="I11" s="53">
        <v>429</v>
      </c>
      <c r="J11" s="21"/>
      <c r="K11" s="21"/>
      <c r="L11" s="12"/>
      <c r="O11"/>
    </row>
    <row r="12" spans="1:15" s="1" customFormat="1" x14ac:dyDescent="0.25">
      <c r="A12" s="3"/>
      <c r="B12" s="8" t="s">
        <v>70</v>
      </c>
      <c r="C12" s="10"/>
      <c r="D12" s="138">
        <f>SUM(E13:L13)</f>
        <v>239</v>
      </c>
      <c r="E12" s="54"/>
      <c r="F12" s="19"/>
      <c r="G12" s="33"/>
      <c r="H12" s="20"/>
      <c r="I12" s="20"/>
      <c r="J12" s="21"/>
      <c r="K12" s="21"/>
      <c r="L12" s="12"/>
      <c r="O12"/>
    </row>
    <row r="13" spans="1:15" s="1" customFormat="1" ht="15.75" customHeight="1" thickBot="1" x14ac:dyDescent="0.3">
      <c r="A13" s="3"/>
      <c r="B13" s="28" t="s">
        <v>43</v>
      </c>
      <c r="C13" s="29" t="s">
        <v>44</v>
      </c>
      <c r="D13" s="139"/>
      <c r="E13" s="51">
        <f>130+10+32+22</f>
        <v>194</v>
      </c>
      <c r="F13" s="17">
        <f>35+10</f>
        <v>45</v>
      </c>
      <c r="G13" s="21"/>
      <c r="H13" s="21"/>
      <c r="I13" s="21"/>
      <c r="J13" s="21"/>
      <c r="K13" s="21"/>
      <c r="L13" s="12"/>
      <c r="O13"/>
    </row>
    <row r="14" spans="1:15" s="1" customFormat="1" x14ac:dyDescent="0.25">
      <c r="A14" s="3"/>
      <c r="B14" s="8" t="s">
        <v>42</v>
      </c>
      <c r="C14" s="10"/>
      <c r="D14" s="138">
        <f>SUM(E15:L15)</f>
        <v>2778</v>
      </c>
      <c r="E14" s="70" t="s">
        <v>26</v>
      </c>
      <c r="F14" s="71" t="s">
        <v>89</v>
      </c>
      <c r="G14" s="71" t="s">
        <v>2</v>
      </c>
      <c r="H14" s="71" t="s">
        <v>3</v>
      </c>
      <c r="I14" s="49" t="s">
        <v>4</v>
      </c>
      <c r="J14" s="68" t="s">
        <v>5</v>
      </c>
      <c r="K14" s="21"/>
      <c r="L14" s="12"/>
      <c r="O14"/>
    </row>
    <row r="15" spans="1:15" s="1" customFormat="1" ht="15.75" customHeight="1" thickBot="1" x14ac:dyDescent="0.3">
      <c r="A15" s="3"/>
      <c r="B15" s="28" t="s">
        <v>8</v>
      </c>
      <c r="C15" s="29" t="s">
        <v>41</v>
      </c>
      <c r="D15" s="139"/>
      <c r="E15" s="60">
        <v>660</v>
      </c>
      <c r="F15" s="61">
        <f>4*19</f>
        <v>76</v>
      </c>
      <c r="G15" s="61">
        <v>920</v>
      </c>
      <c r="H15" s="61">
        <v>980</v>
      </c>
      <c r="I15" s="52">
        <v>130</v>
      </c>
      <c r="J15" s="63">
        <v>12</v>
      </c>
      <c r="K15" s="21"/>
      <c r="L15" s="12"/>
      <c r="O15"/>
    </row>
    <row r="16" spans="1:15" s="1" customFormat="1" x14ac:dyDescent="0.25">
      <c r="A16" s="3"/>
      <c r="B16" s="2" t="s">
        <v>40</v>
      </c>
      <c r="C16"/>
      <c r="D16" s="137">
        <f>SUM(E17:L17)</f>
        <v>1623</v>
      </c>
      <c r="E16" s="54" t="s">
        <v>90</v>
      </c>
      <c r="F16" s="49" t="s">
        <v>2</v>
      </c>
      <c r="G16" s="71" t="s">
        <v>91</v>
      </c>
      <c r="H16" s="57" t="s">
        <v>4</v>
      </c>
      <c r="I16" s="71" t="s">
        <v>5</v>
      </c>
      <c r="J16" s="68" t="s">
        <v>6</v>
      </c>
      <c r="K16" s="22"/>
      <c r="L16" s="12"/>
      <c r="O16"/>
    </row>
    <row r="17" spans="1:15" s="1" customFormat="1" thickBot="1" x14ac:dyDescent="0.3">
      <c r="A17" s="3"/>
      <c r="B17" s="26" t="s">
        <v>8</v>
      </c>
      <c r="C17" s="30" t="s">
        <v>39</v>
      </c>
      <c r="D17" s="139"/>
      <c r="E17" s="48">
        <f>1030+60</f>
        <v>1090</v>
      </c>
      <c r="F17" s="52">
        <v>205</v>
      </c>
      <c r="G17" s="61">
        <f>40+40</f>
        <v>80</v>
      </c>
      <c r="H17" s="80">
        <v>38</v>
      </c>
      <c r="I17" s="61">
        <v>158</v>
      </c>
      <c r="J17" s="63">
        <v>52</v>
      </c>
      <c r="K17" s="23"/>
      <c r="L17" s="12"/>
      <c r="O17"/>
    </row>
    <row r="18" spans="1:15" x14ac:dyDescent="0.25">
      <c r="A18" s="3"/>
      <c r="B18" s="9" t="s">
        <v>52</v>
      </c>
      <c r="D18" s="137">
        <v>4715</v>
      </c>
      <c r="E18" s="54" t="s">
        <v>1</v>
      </c>
      <c r="F18" s="100" t="s">
        <v>84</v>
      </c>
      <c r="G18" s="103" t="s">
        <v>80</v>
      </c>
      <c r="H18" s="109" t="s">
        <v>85</v>
      </c>
      <c r="I18" s="106" t="s">
        <v>2</v>
      </c>
      <c r="J18" s="49" t="s">
        <v>3</v>
      </c>
      <c r="K18" s="50" t="s">
        <v>4</v>
      </c>
      <c r="L18" s="12"/>
      <c r="N18" s="41"/>
    </row>
    <row r="19" spans="1:15" thickBot="1" x14ac:dyDescent="0.3">
      <c r="A19" s="3"/>
      <c r="B19" s="26" t="s">
        <v>8</v>
      </c>
      <c r="C19" s="31" t="s">
        <v>24</v>
      </c>
      <c r="D19" s="140"/>
      <c r="E19" s="51">
        <v>300</v>
      </c>
      <c r="F19" s="16">
        <v>70</v>
      </c>
      <c r="G19" s="108">
        <v>155</v>
      </c>
      <c r="H19" s="107">
        <f>144+340+235</f>
        <v>719</v>
      </c>
      <c r="I19" s="58">
        <v>462</v>
      </c>
      <c r="J19" s="52">
        <v>462</v>
      </c>
      <c r="K19" s="53">
        <v>462</v>
      </c>
      <c r="L19" s="12"/>
      <c r="M19" s="97"/>
    </row>
    <row r="20" spans="1:15" x14ac:dyDescent="0.25">
      <c r="A20" s="3"/>
      <c r="B20" s="26"/>
      <c r="C20" s="31"/>
      <c r="D20" s="94"/>
      <c r="E20" s="48" t="s">
        <v>6</v>
      </c>
      <c r="F20" s="14" t="s">
        <v>48</v>
      </c>
      <c r="G20" s="110" t="s">
        <v>82</v>
      </c>
      <c r="H20" s="55" t="s">
        <v>5</v>
      </c>
      <c r="I20" s="104" t="s">
        <v>86</v>
      </c>
      <c r="J20" s="110" t="s">
        <v>81</v>
      </c>
      <c r="K20" s="111" t="s">
        <v>87</v>
      </c>
      <c r="L20" s="12"/>
      <c r="M20" s="97"/>
    </row>
    <row r="21" spans="1:15" ht="16.5" thickBot="1" x14ac:dyDescent="0.3">
      <c r="A21" s="3"/>
      <c r="B21" s="26"/>
      <c r="C21" s="30"/>
      <c r="D21" s="94"/>
      <c r="E21" s="51">
        <f>300+60</f>
        <v>360</v>
      </c>
      <c r="F21" s="16">
        <v>40</v>
      </c>
      <c r="G21" s="63">
        <v>210</v>
      </c>
      <c r="H21" s="58">
        <f>140+300</f>
        <v>440</v>
      </c>
      <c r="I21" s="105">
        <v>130</v>
      </c>
      <c r="J21" s="99">
        <v>355</v>
      </c>
      <c r="K21" s="112">
        <v>550</v>
      </c>
      <c r="L21" s="12"/>
    </row>
    <row r="22" spans="1:15" x14ac:dyDescent="0.25">
      <c r="A22" s="3"/>
      <c r="B22" s="9" t="s">
        <v>93</v>
      </c>
      <c r="D22" s="137">
        <f>SUM(E23:L23)</f>
        <v>715</v>
      </c>
      <c r="E22" s="117" t="s">
        <v>1</v>
      </c>
      <c r="F22" s="101" t="s">
        <v>94</v>
      </c>
      <c r="G22" s="37"/>
      <c r="H22" s="37"/>
      <c r="I22" s="21"/>
      <c r="J22" s="21"/>
      <c r="K22" s="21"/>
      <c r="L22" s="12"/>
    </row>
    <row r="23" spans="1:15" thickBot="1" x14ac:dyDescent="0.3">
      <c r="A23" s="3"/>
      <c r="B23" s="26" t="s">
        <v>8</v>
      </c>
      <c r="C23" s="31" t="s">
        <v>92</v>
      </c>
      <c r="D23" s="139"/>
      <c r="E23" s="116">
        <v>595</v>
      </c>
      <c r="F23" s="118">
        <f>80+40</f>
        <v>120</v>
      </c>
      <c r="G23" s="21"/>
      <c r="H23" s="39"/>
      <c r="I23" s="21"/>
      <c r="J23" s="21"/>
      <c r="K23" s="21"/>
      <c r="L23" s="12"/>
    </row>
    <row r="24" spans="1:15" x14ac:dyDescent="0.25">
      <c r="A24" s="3"/>
      <c r="B24" s="8" t="s">
        <v>59</v>
      </c>
      <c r="C24" s="10"/>
      <c r="D24" s="131">
        <v>2000</v>
      </c>
      <c r="E24" s="120" t="s">
        <v>95</v>
      </c>
      <c r="F24" s="21"/>
      <c r="G24" s="21"/>
      <c r="H24" s="21"/>
      <c r="I24" s="21"/>
      <c r="J24" s="21"/>
      <c r="K24" s="21"/>
      <c r="L24" s="12"/>
    </row>
    <row r="25" spans="1:15" ht="15.75" customHeight="1" thickBot="1" x14ac:dyDescent="0.3">
      <c r="A25" s="3"/>
      <c r="B25" s="32" t="s">
        <v>8</v>
      </c>
      <c r="C25" s="30" t="s">
        <v>60</v>
      </c>
      <c r="D25" s="132"/>
      <c r="E25" s="121">
        <v>2000</v>
      </c>
      <c r="F25" s="119"/>
      <c r="G25" s="119"/>
      <c r="H25" s="23"/>
      <c r="I25" s="21"/>
      <c r="J25" s="21"/>
      <c r="K25" s="23"/>
      <c r="L25" s="12"/>
      <c r="M25"/>
      <c r="N25"/>
    </row>
    <row r="26" spans="1:15" x14ac:dyDescent="0.25">
      <c r="A26" s="3"/>
      <c r="B26" s="2" t="s">
        <v>54</v>
      </c>
      <c r="D26" s="131">
        <f t="shared" ref="D26:D44" si="0">SUM(E27:L27)</f>
        <v>1344</v>
      </c>
      <c r="E26" s="54" t="s">
        <v>26</v>
      </c>
      <c r="F26" s="71" t="s">
        <v>27</v>
      </c>
      <c r="G26" s="49" t="s">
        <v>75</v>
      </c>
      <c r="H26" s="70" t="s">
        <v>76</v>
      </c>
      <c r="I26" s="49" t="s">
        <v>28</v>
      </c>
      <c r="J26" s="71" t="s">
        <v>29</v>
      </c>
      <c r="K26" s="101" t="s">
        <v>4</v>
      </c>
      <c r="L26" s="12"/>
    </row>
    <row r="27" spans="1:15" ht="15.75" customHeight="1" thickBot="1" x14ac:dyDescent="0.3">
      <c r="A27" s="3"/>
      <c r="B27" s="32" t="s">
        <v>8</v>
      </c>
      <c r="C27" s="30" t="s">
        <v>49</v>
      </c>
      <c r="D27" s="132"/>
      <c r="E27" s="51">
        <v>425</v>
      </c>
      <c r="F27" s="122">
        <v>7</v>
      </c>
      <c r="G27" s="77">
        <v>423</v>
      </c>
      <c r="H27" s="60">
        <v>5</v>
      </c>
      <c r="I27" s="77">
        <v>423</v>
      </c>
      <c r="J27" s="122">
        <v>5</v>
      </c>
      <c r="K27" s="53">
        <f>28*2</f>
        <v>56</v>
      </c>
      <c r="L27" s="12"/>
      <c r="M27"/>
      <c r="N27"/>
    </row>
    <row r="28" spans="1:15" x14ac:dyDescent="0.25">
      <c r="A28" s="3"/>
      <c r="B28" s="2" t="s">
        <v>99</v>
      </c>
      <c r="D28" s="131">
        <f>SUM(E29:L29)</f>
        <v>2084</v>
      </c>
      <c r="E28" s="48" t="s">
        <v>26</v>
      </c>
      <c r="F28" s="66" t="s">
        <v>96</v>
      </c>
      <c r="G28" s="95" t="s">
        <v>97</v>
      </c>
      <c r="H28" s="50" t="s">
        <v>98</v>
      </c>
      <c r="I28" s="126" t="s">
        <v>2</v>
      </c>
      <c r="J28" s="33"/>
      <c r="K28" s="21"/>
      <c r="L28" s="12"/>
    </row>
    <row r="29" spans="1:15" ht="15.75" customHeight="1" thickBot="1" x14ac:dyDescent="0.3">
      <c r="A29" s="3"/>
      <c r="B29" s="32" t="s">
        <v>8</v>
      </c>
      <c r="C29" s="30" t="s">
        <v>101</v>
      </c>
      <c r="D29" s="132"/>
      <c r="E29" s="48">
        <v>530</v>
      </c>
      <c r="F29" s="66">
        <f>6+8</f>
        <v>14</v>
      </c>
      <c r="G29" s="123">
        <v>648</v>
      </c>
      <c r="H29" s="53">
        <v>75</v>
      </c>
      <c r="I29" s="102">
        <f>770+27+20</f>
        <v>817</v>
      </c>
      <c r="J29" s="21"/>
      <c r="K29" s="21"/>
      <c r="L29" s="12"/>
      <c r="M29"/>
      <c r="N29"/>
    </row>
    <row r="30" spans="1:15" x14ac:dyDescent="0.25">
      <c r="A30" s="3"/>
      <c r="B30" s="2" t="s">
        <v>100</v>
      </c>
      <c r="D30" s="131">
        <f>SUM(E31:L31)</f>
        <v>1023</v>
      </c>
      <c r="E30" s="56" t="s">
        <v>28</v>
      </c>
      <c r="F30" s="124" t="s">
        <v>29</v>
      </c>
      <c r="G30" s="50" t="s">
        <v>30</v>
      </c>
      <c r="H30" s="125" t="s">
        <v>102</v>
      </c>
      <c r="I30" s="50" t="s">
        <v>103</v>
      </c>
      <c r="J30" s="21"/>
      <c r="K30" s="21"/>
      <c r="L30" s="12"/>
    </row>
    <row r="31" spans="1:15" ht="15.75" customHeight="1" thickBot="1" x14ac:dyDescent="0.3">
      <c r="A31" s="3"/>
      <c r="B31" s="32" t="s">
        <v>8</v>
      </c>
      <c r="C31" s="30" t="s">
        <v>25</v>
      </c>
      <c r="D31" s="132"/>
      <c r="E31" s="47">
        <v>700</v>
      </c>
      <c r="F31" s="66">
        <v>25</v>
      </c>
      <c r="G31" s="53">
        <v>28</v>
      </c>
      <c r="H31" s="93">
        <v>260</v>
      </c>
      <c r="I31" s="53">
        <v>10</v>
      </c>
      <c r="J31" s="21"/>
      <c r="K31" s="21"/>
      <c r="L31" s="12"/>
      <c r="M31"/>
      <c r="N31"/>
    </row>
    <row r="32" spans="1:15" x14ac:dyDescent="0.25">
      <c r="A32" s="3"/>
      <c r="B32" s="2" t="s">
        <v>67</v>
      </c>
      <c r="C32" s="27"/>
      <c r="D32" s="131">
        <f t="shared" si="0"/>
        <v>1887</v>
      </c>
      <c r="E32" s="54" t="s">
        <v>104</v>
      </c>
      <c r="F32" s="71" t="s">
        <v>27</v>
      </c>
      <c r="G32" s="49" t="s">
        <v>105</v>
      </c>
      <c r="H32" s="49" t="s">
        <v>106</v>
      </c>
      <c r="I32" s="68" t="s">
        <v>107</v>
      </c>
      <c r="J32" s="21"/>
      <c r="K32" s="21"/>
      <c r="L32" s="12"/>
      <c r="M32"/>
      <c r="N32"/>
    </row>
    <row r="33" spans="1:15" ht="15.75" customHeight="1" thickBot="1" x14ac:dyDescent="0.3">
      <c r="A33" s="3"/>
      <c r="B33" s="28" t="s">
        <v>8</v>
      </c>
      <c r="C33" s="29" t="s">
        <v>31</v>
      </c>
      <c r="D33" s="132"/>
      <c r="E33" s="48">
        <f>1060+254</f>
        <v>1314</v>
      </c>
      <c r="F33" s="127">
        <v>13</v>
      </c>
      <c r="G33" s="52">
        <f>240+210</f>
        <v>450</v>
      </c>
      <c r="H33" s="52">
        <v>25</v>
      </c>
      <c r="I33" s="69">
        <v>85</v>
      </c>
      <c r="J33" s="21"/>
      <c r="K33" s="21"/>
      <c r="L33" s="12"/>
      <c r="M33"/>
      <c r="N33"/>
    </row>
    <row r="34" spans="1:15" x14ac:dyDescent="0.25">
      <c r="A34" s="3"/>
      <c r="B34" s="2" t="s">
        <v>66</v>
      </c>
      <c r="C34" s="27"/>
      <c r="D34" s="131">
        <f>SUM(E35:L35)</f>
        <v>651</v>
      </c>
      <c r="E34" s="95" t="s">
        <v>26</v>
      </c>
      <c r="F34" s="54" t="s">
        <v>27</v>
      </c>
      <c r="G34" s="95" t="s">
        <v>108</v>
      </c>
      <c r="H34" s="128" t="s">
        <v>109</v>
      </c>
      <c r="J34" s="91"/>
      <c r="K34" s="21"/>
      <c r="L34" s="12"/>
      <c r="M34"/>
      <c r="N34"/>
    </row>
    <row r="35" spans="1:15" ht="15.75" customHeight="1" thickBot="1" x14ac:dyDescent="0.3">
      <c r="A35" s="3"/>
      <c r="B35" s="28" t="s">
        <v>8</v>
      </c>
      <c r="C35" s="29" t="s">
        <v>50</v>
      </c>
      <c r="D35" s="132"/>
      <c r="E35" s="96">
        <v>175</v>
      </c>
      <c r="F35" s="51">
        <v>325</v>
      </c>
      <c r="G35" s="96">
        <v>21</v>
      </c>
      <c r="H35" s="129">
        <v>130</v>
      </c>
      <c r="J35" s="21"/>
      <c r="K35" s="21"/>
      <c r="L35" s="12"/>
      <c r="M35"/>
      <c r="N35"/>
    </row>
    <row r="36" spans="1:15" x14ac:dyDescent="0.25">
      <c r="A36" s="3"/>
      <c r="B36" s="2" t="s">
        <v>51</v>
      </c>
      <c r="D36" s="131">
        <f t="shared" si="0"/>
        <v>2800</v>
      </c>
      <c r="E36" s="70" t="s">
        <v>65</v>
      </c>
      <c r="F36" s="113" t="s">
        <v>61</v>
      </c>
      <c r="G36" s="59" t="s">
        <v>62</v>
      </c>
      <c r="H36" s="114" t="s">
        <v>79</v>
      </c>
      <c r="I36" s="89" t="s">
        <v>63</v>
      </c>
      <c r="J36" s="38" t="s">
        <v>64</v>
      </c>
      <c r="K36" s="98" t="s">
        <v>74</v>
      </c>
      <c r="L36" s="12"/>
      <c r="M36"/>
      <c r="N36"/>
    </row>
    <row r="37" spans="1:15" ht="15.75" customHeight="1" thickBot="1" x14ac:dyDescent="0.3">
      <c r="A37" s="3"/>
      <c r="B37" s="32" t="s">
        <v>8</v>
      </c>
      <c r="C37" s="30" t="s">
        <v>57</v>
      </c>
      <c r="D37" s="132"/>
      <c r="E37" s="60">
        <v>2400</v>
      </c>
      <c r="F37" s="80">
        <v>46</v>
      </c>
      <c r="G37" s="61">
        <v>13</v>
      </c>
      <c r="H37" s="115">
        <v>70</v>
      </c>
      <c r="I37" s="90">
        <v>86</v>
      </c>
      <c r="J37" s="78">
        <v>185</v>
      </c>
      <c r="L37" s="12"/>
      <c r="N37"/>
    </row>
    <row r="38" spans="1:15" x14ac:dyDescent="0.25">
      <c r="A38" s="3"/>
      <c r="B38" s="2" t="s">
        <v>69</v>
      </c>
      <c r="C38" s="10"/>
      <c r="D38" s="131">
        <f t="shared" si="0"/>
        <v>545</v>
      </c>
      <c r="E38" s="54" t="s">
        <v>26</v>
      </c>
      <c r="F38" s="71" t="s">
        <v>27</v>
      </c>
      <c r="G38" s="34" t="s">
        <v>110</v>
      </c>
      <c r="H38" s="21"/>
      <c r="I38" s="21"/>
      <c r="J38" s="21"/>
      <c r="K38" s="21"/>
      <c r="L38" s="12"/>
      <c r="M38"/>
      <c r="N38"/>
    </row>
    <row r="39" spans="1:15" ht="15.75" customHeight="1" thickBot="1" x14ac:dyDescent="0.3">
      <c r="A39" s="3"/>
      <c r="B39" s="26" t="s">
        <v>8</v>
      </c>
      <c r="C39" s="27" t="s">
        <v>32</v>
      </c>
      <c r="D39" s="132"/>
      <c r="E39" s="51">
        <v>510</v>
      </c>
      <c r="F39" s="61">
        <v>10</v>
      </c>
      <c r="G39" s="24">
        <v>25</v>
      </c>
      <c r="H39" s="21"/>
      <c r="I39" s="21"/>
      <c r="J39" s="21"/>
      <c r="K39" s="21"/>
      <c r="L39" s="12"/>
    </row>
    <row r="40" spans="1:15" x14ac:dyDescent="0.25">
      <c r="A40" s="3"/>
      <c r="B40" s="130" t="s">
        <v>88</v>
      </c>
      <c r="C40" s="10"/>
      <c r="D40" s="131">
        <f t="shared" ref="D40" si="1">SUM(E41:L41)</f>
        <v>550</v>
      </c>
      <c r="E40" s="95" t="s">
        <v>26</v>
      </c>
      <c r="F40" s="21"/>
      <c r="G40" s="21"/>
      <c r="H40" s="21"/>
      <c r="I40" s="21"/>
      <c r="J40" s="21"/>
      <c r="K40" s="21"/>
      <c r="L40" s="12"/>
      <c r="M40"/>
      <c r="N40"/>
    </row>
    <row r="41" spans="1:15" ht="15.75" customHeight="1" thickBot="1" x14ac:dyDescent="0.3">
      <c r="A41" s="3"/>
      <c r="B41" s="26" t="s">
        <v>8</v>
      </c>
      <c r="C41" s="27" t="s">
        <v>115</v>
      </c>
      <c r="D41" s="132"/>
      <c r="E41" s="96">
        <v>550</v>
      </c>
      <c r="F41" s="21"/>
      <c r="G41" s="21"/>
      <c r="H41" s="21"/>
      <c r="I41" s="21"/>
      <c r="J41" s="21"/>
      <c r="K41" s="21"/>
      <c r="L41" s="12"/>
    </row>
    <row r="42" spans="1:15" x14ac:dyDescent="0.25">
      <c r="A42" s="3"/>
      <c r="B42" s="8" t="s">
        <v>56</v>
      </c>
      <c r="C42" s="10"/>
      <c r="D42" s="131">
        <f t="shared" si="0"/>
        <v>1593</v>
      </c>
      <c r="E42" s="54" t="s">
        <v>1</v>
      </c>
      <c r="F42" s="49" t="s">
        <v>2</v>
      </c>
      <c r="G42" s="49" t="s">
        <v>3</v>
      </c>
      <c r="H42" s="18" t="s">
        <v>112</v>
      </c>
      <c r="I42" s="18" t="s">
        <v>113</v>
      </c>
      <c r="J42" s="49" t="s">
        <v>6</v>
      </c>
      <c r="K42" s="49" t="s">
        <v>35</v>
      </c>
      <c r="L42" s="50" t="s">
        <v>111</v>
      </c>
    </row>
    <row r="43" spans="1:15" ht="15.75" customHeight="1" thickBot="1" x14ac:dyDescent="0.3">
      <c r="A43" s="3"/>
      <c r="B43" s="28" t="s">
        <v>33</v>
      </c>
      <c r="C43" s="29" t="s">
        <v>34</v>
      </c>
      <c r="D43" s="132"/>
      <c r="E43" s="51">
        <v>870</v>
      </c>
      <c r="F43" s="52">
        <v>415</v>
      </c>
      <c r="G43" s="52">
        <v>110</v>
      </c>
      <c r="H43" s="16">
        <v>37</v>
      </c>
      <c r="I43" s="16">
        <v>37</v>
      </c>
      <c r="J43" s="52">
        <v>52</v>
      </c>
      <c r="K43" s="52">
        <v>55</v>
      </c>
      <c r="L43" s="53">
        <v>17</v>
      </c>
    </row>
    <row r="44" spans="1:15" x14ac:dyDescent="0.25">
      <c r="A44" s="3"/>
      <c r="B44" s="2" t="s">
        <v>37</v>
      </c>
      <c r="D44" s="131">
        <f t="shared" si="0"/>
        <v>3179</v>
      </c>
      <c r="E44" s="76" t="s">
        <v>1</v>
      </c>
      <c r="F44" s="66" t="s">
        <v>2</v>
      </c>
      <c r="G44" s="66" t="s">
        <v>3</v>
      </c>
      <c r="H44" s="66" t="s">
        <v>4</v>
      </c>
      <c r="I44" s="66" t="s">
        <v>5</v>
      </c>
      <c r="J44" s="47" t="s">
        <v>6</v>
      </c>
      <c r="K44" s="62" t="s">
        <v>35</v>
      </c>
      <c r="L44" s="12"/>
    </row>
    <row r="45" spans="1:15" s="1" customFormat="1" ht="15.75" customHeight="1" thickBot="1" x14ac:dyDescent="0.3">
      <c r="A45" s="3"/>
      <c r="B45" s="32" t="s">
        <v>33</v>
      </c>
      <c r="C45" s="29" t="s">
        <v>36</v>
      </c>
      <c r="D45" s="132"/>
      <c r="E45" s="60">
        <v>1804</v>
      </c>
      <c r="F45" s="61">
        <v>158</v>
      </c>
      <c r="G45" s="61">
        <v>834</v>
      </c>
      <c r="H45" s="61">
        <v>53</v>
      </c>
      <c r="I45" s="61">
        <v>39</v>
      </c>
      <c r="J45" s="52">
        <v>129</v>
      </c>
      <c r="K45" s="53">
        <v>162</v>
      </c>
      <c r="L45" s="25"/>
      <c r="O45"/>
    </row>
    <row r="46" spans="1:15" x14ac:dyDescent="0.25">
      <c r="A46" s="3"/>
      <c r="B46" s="8" t="s">
        <v>68</v>
      </c>
      <c r="D46" s="131">
        <f>SUM(E47:L47)</f>
        <v>1293</v>
      </c>
      <c r="E46" s="87" t="s">
        <v>26</v>
      </c>
      <c r="F46" s="57" t="s">
        <v>27</v>
      </c>
      <c r="G46" s="85" t="s">
        <v>75</v>
      </c>
      <c r="H46" s="57" t="s">
        <v>76</v>
      </c>
      <c r="I46" s="83" t="s">
        <v>77</v>
      </c>
      <c r="J46" s="79"/>
      <c r="K46" s="21"/>
      <c r="L46" s="12"/>
    </row>
    <row r="47" spans="1:15" s="1" customFormat="1" ht="15.75" customHeight="1" thickBot="1" x14ac:dyDescent="0.3">
      <c r="A47" s="3"/>
      <c r="B47" s="32" t="s">
        <v>33</v>
      </c>
      <c r="C47" s="30" t="s">
        <v>58</v>
      </c>
      <c r="D47" s="132"/>
      <c r="E47" s="88">
        <v>540</v>
      </c>
      <c r="F47" s="80">
        <v>164</v>
      </c>
      <c r="G47" s="86">
        <v>385</v>
      </c>
      <c r="H47" s="80">
        <v>119</v>
      </c>
      <c r="I47" s="84">
        <v>85</v>
      </c>
      <c r="J47" s="23"/>
      <c r="K47" s="23"/>
      <c r="L47" s="24"/>
      <c r="O47"/>
    </row>
    <row r="48" spans="1:15" s="1" customFormat="1" ht="15.75" customHeight="1" thickBot="1" x14ac:dyDescent="0.3">
      <c r="A48"/>
      <c r="B48" s="36"/>
      <c r="C48" s="6" t="s">
        <v>46</v>
      </c>
      <c r="D48" s="5">
        <f>SUM(D6:D47)</f>
        <v>34950</v>
      </c>
      <c r="E48" s="11" t="s">
        <v>0</v>
      </c>
      <c r="F48" s="21"/>
      <c r="G48" s="21"/>
      <c r="H48" s="21"/>
      <c r="I48" s="21"/>
      <c r="J48" s="21"/>
      <c r="K48" s="21"/>
      <c r="L48" s="21"/>
      <c r="O48"/>
    </row>
    <row r="49" spans="1:15" s="1" customFormat="1" ht="15.75" customHeight="1" x14ac:dyDescent="0.25">
      <c r="A49"/>
      <c r="B49" s="26"/>
      <c r="C49" s="27"/>
      <c r="D49" s="35"/>
      <c r="E49" s="21"/>
      <c r="F49" s="21"/>
      <c r="G49" s="21"/>
      <c r="H49" s="21"/>
      <c r="I49" s="21"/>
      <c r="J49" s="21"/>
      <c r="K49" s="21"/>
      <c r="L49" s="21"/>
      <c r="O49"/>
    </row>
    <row r="50" spans="1:15" s="1" customFormat="1" ht="15.75" customHeight="1" x14ac:dyDescent="0.25">
      <c r="A50"/>
      <c r="B50" s="26"/>
      <c r="C50" s="27"/>
      <c r="D50" s="72"/>
      <c r="E50" s="40" t="s">
        <v>71</v>
      </c>
      <c r="F50" s="21"/>
      <c r="G50" s="21"/>
      <c r="H50" s="21"/>
      <c r="I50" s="21"/>
      <c r="J50" s="21"/>
      <c r="K50" s="21"/>
      <c r="L50" s="21"/>
      <c r="O50"/>
    </row>
    <row r="51" spans="1:15" ht="15" x14ac:dyDescent="0.25">
      <c r="D51" s="73"/>
      <c r="E51" s="41" t="s">
        <v>73</v>
      </c>
    </row>
    <row r="52" spans="1:15" ht="15" x14ac:dyDescent="0.25">
      <c r="D52" s="74"/>
      <c r="E52" s="41" t="s">
        <v>72</v>
      </c>
    </row>
    <row r="53" spans="1:15" x14ac:dyDescent="0.25">
      <c r="D53" s="82"/>
      <c r="E53" s="81" t="s">
        <v>78</v>
      </c>
    </row>
    <row r="54" spans="1:15" x14ac:dyDescent="0.25">
      <c r="D54" s="75"/>
      <c r="E54" s="41" t="s">
        <v>83</v>
      </c>
      <c r="F54" s="41"/>
    </row>
  </sheetData>
  <mergeCells count="23">
    <mergeCell ref="D40:D41"/>
    <mergeCell ref="D42:D43"/>
    <mergeCell ref="D44:D45"/>
    <mergeCell ref="D46:D47"/>
    <mergeCell ref="D26:D27"/>
    <mergeCell ref="D28:D29"/>
    <mergeCell ref="D32:D33"/>
    <mergeCell ref="D34:D35"/>
    <mergeCell ref="D36:D37"/>
    <mergeCell ref="D38:D39"/>
    <mergeCell ref="D30:D31"/>
    <mergeCell ref="D24:D25"/>
    <mergeCell ref="B2:L2"/>
    <mergeCell ref="B3:L3"/>
    <mergeCell ref="B5:C5"/>
    <mergeCell ref="D5:L5"/>
    <mergeCell ref="D6:D9"/>
    <mergeCell ref="D10:D11"/>
    <mergeCell ref="D12:D13"/>
    <mergeCell ref="D14:D15"/>
    <mergeCell ref="D16:D17"/>
    <mergeCell ref="D18:D19"/>
    <mergeCell ref="D22:D23"/>
  </mergeCells>
  <pageMargins left="0.23622047244094491" right="0.23622047244094491" top="0.15748031496062992" bottom="0.15748031496062992" header="0.31496062992125984" footer="0.31496062992125984"/>
  <pageSetup paperSize="8" scale="10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26 008_CCTP_annexe1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lucas.bonnet@crous-strasbourg.fr</dc:creator>
  <cp:lastModifiedBy>Mélissa MUNCH</cp:lastModifiedBy>
  <cp:lastPrinted>2019-06-26T07:14:15Z</cp:lastPrinted>
  <dcterms:created xsi:type="dcterms:W3CDTF">2014-02-04T09:35:05Z</dcterms:created>
  <dcterms:modified xsi:type="dcterms:W3CDTF">2026-06-25T06:58:29Z</dcterms:modified>
</cp:coreProperties>
</file>